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30 DE SEPTIEMBRE /TRABAJO FINAL /APENDICES/"/>
    </mc:Choice>
  </mc:AlternateContent>
  <xr:revisionPtr revIDLastSave="0" documentId="13_ncr:1_{BE8A4272-19A9-1348-8B89-2773BC0226B7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FORMATOS" sheetId="1" r:id="rId1"/>
    <sheet name="ESTADISTICAS " sheetId="3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3" l="1"/>
  <c r="B5" i="3"/>
  <c r="B6" i="3"/>
  <c r="B3" i="3"/>
  <c r="B11" i="3"/>
  <c r="B12" i="3"/>
  <c r="B10" i="3"/>
  <c r="B20" i="3"/>
  <c r="B21" i="3"/>
  <c r="B22" i="3"/>
  <c r="B23" i="3"/>
  <c r="B17" i="3"/>
  <c r="B27" i="3"/>
  <c r="B28" i="3"/>
  <c r="B26" i="3"/>
  <c r="B32" i="3"/>
  <c r="B31" i="3"/>
  <c r="B37" i="3"/>
  <c r="B38" i="3"/>
  <c r="B39" i="3"/>
  <c r="B36" i="3"/>
</calcChain>
</file>

<file path=xl/sharedStrings.xml><?xml version="1.0" encoding="utf-8"?>
<sst xmlns="http://schemas.openxmlformats.org/spreadsheetml/2006/main" count="60" uniqueCount="54">
  <si>
    <t>PROCESO</t>
  </si>
  <si>
    <t>FECHA DE SEGUIMIENTO</t>
  </si>
  <si>
    <t>EFICACIA
(Se cumplio la acción propuesta)</t>
  </si>
  <si>
    <t>TIPO DE PROCESO</t>
  </si>
  <si>
    <t>IDENTIFICADOR</t>
  </si>
  <si>
    <t>AÑO</t>
  </si>
  <si>
    <t>ORIGEN</t>
  </si>
  <si>
    <t>TIPO DE HALLAZGO</t>
  </si>
  <si>
    <t>ANÁLISIS DE CAUSAS</t>
  </si>
  <si>
    <t xml:space="preserve">ACCIÓN A IMPLEMENTAR O ESTRATÉGIAS </t>
  </si>
  <si>
    <t>EVIDENCIAS DEL CUMPLIMIENTO POR PARTE DEL RESPONSABLE DE LA ACCIÓN O LIDER DEL PROCESO</t>
  </si>
  <si>
    <t>PORCENTAJE DE AVANCE DE LA ACCIÓN</t>
  </si>
  <si>
    <t>RESPONSABLE DE LA EJECUCIÓN DE LA ACCIÓN</t>
  </si>
  <si>
    <t>FECHA DE INICIO</t>
  </si>
  <si>
    <t>FECHA DE TERMINACIÓN</t>
  </si>
  <si>
    <t>ESTADO DE LAS ACCIONES</t>
  </si>
  <si>
    <t>ACCIONES CERRADAS</t>
  </si>
  <si>
    <t>ACCIONES ABIERTAS EN DESARROLLO</t>
  </si>
  <si>
    <t>ACCIONES ABIERTAS VENCIDAS</t>
  </si>
  <si>
    <t>ACCIONES NO INICIADAS</t>
  </si>
  <si>
    <t>TIPOS DE ACCIONES</t>
  </si>
  <si>
    <t>ACCIONES CORRECTIVAS</t>
  </si>
  <si>
    <t>ESTADO DE LA ACCION
(ABIERTA EN DESARROLLO
*ABIERTA VENCIDA
*CERRADA
*NO INICIADA)</t>
  </si>
  <si>
    <t xml:space="preserve">REQUISITOS </t>
  </si>
  <si>
    <t>RESPONSABLE DEL SEGUIMIENTO</t>
  </si>
  <si>
    <t>ACCIONES  DE MEJORA</t>
  </si>
  <si>
    <t>Si</t>
  </si>
  <si>
    <t>No</t>
  </si>
  <si>
    <t>VERSIÓN: 1</t>
  </si>
  <si>
    <t>AUDITORIA</t>
  </si>
  <si>
    <t>VISITA ARL</t>
  </si>
  <si>
    <t xml:space="preserve">INVESTIGACION ATEL </t>
  </si>
  <si>
    <t>REVISION ALTA DIRECCION</t>
  </si>
  <si>
    <t>INSPECCIONES DE SEGURIDAD</t>
  </si>
  <si>
    <t>ACCION PREVENTIVA</t>
  </si>
  <si>
    <t>NO CONFORMIDAD</t>
  </si>
  <si>
    <t xml:space="preserve">OPORTUNIDAD DE MEJORA </t>
  </si>
  <si>
    <t xml:space="preserve">RESULTADO DEL SEGUIMIENTO </t>
  </si>
  <si>
    <t>SI</t>
  </si>
  <si>
    <t>NO</t>
  </si>
  <si>
    <t xml:space="preserve">ORIGEN </t>
  </si>
  <si>
    <t>EFICACIA</t>
  </si>
  <si>
    <t>CONFORMIDAD</t>
  </si>
  <si>
    <t xml:space="preserve">DESCRIPCIÓN DEL HALLAZGO </t>
  </si>
  <si>
    <t xml:space="preserve">TIPO DE ACCIÓN (CORRECTIVA , PREVENTIVA , MEJORA </t>
  </si>
  <si>
    <t>0-25 %</t>
  </si>
  <si>
    <t>26-50 %</t>
  </si>
  <si>
    <t>51-75 %</t>
  </si>
  <si>
    <t>76-100 %</t>
  </si>
  <si>
    <t>SUPERVISION</t>
  </si>
  <si>
    <t>MEDICION DE IINDICADORES</t>
  </si>
  <si>
    <t>FECHA: 21/09/24</t>
  </si>
  <si>
    <t>CÓDIGO: FR-SST-022</t>
  </si>
  <si>
    <t xml:space="preserve">
FORMATO DE SEGUIMIENTO E IMPLEMENTACION  DE LAS ACCIONES CORRECTIVAS, PREVENTIVAS Y DE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</si>
</sst>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z val="10"/>
      <name val="Arial"/>
      <family val="2"/>
    </font>
    <font>
      <sz val="8"/>
      <color rgb="FF000000"/>
      <name val="Calibri"/>
      <family val="2"/>
    </font>
    <font>
      <b/>
      <sz val="10"/>
      <color theme="1" tint="0.249977111117893"/>
      <name val="Arial"/>
      <family val="2"/>
    </font>
    <font>
      <b/>
      <sz val="10"/>
      <color theme="1" tint="0.249977111117893"/>
      <name val="Calibri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 tint="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0" fillId="0" borderId="1" xfId="0" applyBorder="1"/>
    <xf numFmtId="0" fontId="2" fillId="0" borderId="1" xfId="1" applyBorder="1" applyAlignment="1">
      <alignment vertical="top" wrapText="1"/>
    </xf>
    <xf numFmtId="0" fontId="3" fillId="2" borderId="1" xfId="1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/>
    <xf numFmtId="0" fontId="5" fillId="0" borderId="7" xfId="0" applyFont="1" applyBorder="1"/>
    <xf numFmtId="0" fontId="5" fillId="0" borderId="4" xfId="0" applyFont="1" applyBorder="1"/>
    <xf numFmtId="0" fontId="6" fillId="3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7" xfId="0" applyFont="1" applyBorder="1"/>
    <xf numFmtId="0" fontId="8" fillId="0" borderId="4" xfId="0" applyFont="1" applyBorder="1"/>
    <xf numFmtId="0" fontId="8" fillId="0" borderId="0" xfId="0" applyFont="1" applyBorder="1"/>
    <xf numFmtId="0" fontId="8" fillId="0" borderId="1" xfId="0" applyFont="1" applyBorder="1"/>
    <xf numFmtId="0" fontId="11" fillId="0" borderId="0" xfId="0" applyFont="1"/>
    <xf numFmtId="0" fontId="8" fillId="0" borderId="1" xfId="0" quotePrefix="1" applyFont="1" applyBorder="1"/>
    <xf numFmtId="0" fontId="8" fillId="0" borderId="0" xfId="0" applyFont="1" applyBorder="1" applyAlignment="1">
      <alignment horizontal="center"/>
    </xf>
    <xf numFmtId="0" fontId="11" fillId="0" borderId="1" xfId="0" applyFont="1" applyBorder="1"/>
    <xf numFmtId="0" fontId="0" fillId="0" borderId="1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10" fillId="0" borderId="6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4 3" xfId="2" xr:uid="{00000000-0005-0000-0000-000002000000}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600" b="0" i="0">
                <a:solidFill>
                  <a:srgbClr val="808080"/>
                </a:solidFill>
                <a:latin typeface="+mn-lt"/>
              </a:defRPr>
            </a:pPr>
            <a:r>
              <a:rPr lang="es-ES" sz="1600"/>
              <a:t>TIPOS</a:t>
            </a:r>
            <a:r>
              <a:rPr lang="es-ES" sz="1600" baseline="0"/>
              <a:t> DE ACCIONES</a:t>
            </a:r>
            <a:r>
              <a:rPr lang="es-ES" sz="1600"/>
              <a:t> </a:t>
            </a:r>
          </a:p>
        </c:rich>
      </c:tx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'ESTADISTICAS '!$A$10:$A$12</c:f>
              <c:strCache>
                <c:ptCount val="3"/>
                <c:pt idx="0">
                  <c:v>ACCIONES CORRECTIVAS</c:v>
                </c:pt>
                <c:pt idx="1">
                  <c:v>ACCIONES  DE MEJORA</c:v>
                </c:pt>
                <c:pt idx="2">
                  <c:v>ACCION PREVENTIVA</c:v>
                </c:pt>
              </c:strCache>
            </c:strRef>
          </c:cat>
          <c:val>
            <c:numRef>
              <c:f>'ESTADISTICAS '!$B$10:$B$12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82-4BD5-854D-D2D200B63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FF"/>
        </a:solidFill>
      </c:spPr>
    </c:plotArea>
    <c:legend>
      <c:legendPos val="b"/>
      <c:overlay val="0"/>
      <c:txPr>
        <a:bodyPr/>
        <a:lstStyle/>
        <a:p>
          <a:pPr lvl="0">
            <a:defRPr sz="1000">
              <a:solidFill>
                <a:srgbClr val="808080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ESTADO</a:t>
            </a:r>
            <a:r>
              <a:rPr lang="es-ES" baseline="0"/>
              <a:t> DE LAS ACCIONES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119-496B-A70A-F3685D92D35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119-496B-A70A-F3685D92D35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119-496B-A70A-F3685D92D35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119-496B-A70A-F3685D92D357}"/>
              </c:ext>
            </c:extLst>
          </c:dPt>
          <c:cat>
            <c:strRef>
              <c:f>'ESTADISTICAS '!$A$3:$A$6</c:f>
              <c:strCache>
                <c:ptCount val="4"/>
                <c:pt idx="0">
                  <c:v>ACCIONES CERRADAS</c:v>
                </c:pt>
                <c:pt idx="1">
                  <c:v>ACCIONES ABIERTAS EN DESARROLLO</c:v>
                </c:pt>
                <c:pt idx="2">
                  <c:v>ACCIONES ABIERTAS VENCIDAS</c:v>
                </c:pt>
                <c:pt idx="3">
                  <c:v>ACCIONES NO INICIADAS</c:v>
                </c:pt>
              </c:strCache>
            </c:strRef>
          </c:cat>
          <c:val>
            <c:numRef>
              <c:f>'ESTADISTICAS '!$B$3:$B$6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19-496B-A70A-F3685D92D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ORIGEN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1E6-D24B-99DD-CD2E07F0384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1E6-D24B-99DD-CD2E07F0384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1E6-D24B-99DD-CD2E07F0384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1E6-D24B-99DD-CD2E07F0384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1E6-D24B-99DD-CD2E07F0384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845-FD4A-B878-879BD87740D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845-FD4A-B878-879BD87740D0}"/>
              </c:ext>
            </c:extLst>
          </c:dPt>
          <c:cat>
            <c:strRef>
              <c:f>'ESTADISTICAS '!$A$17:$A$23</c:f>
              <c:strCache>
                <c:ptCount val="7"/>
                <c:pt idx="0">
                  <c:v>AUDITORIA</c:v>
                </c:pt>
                <c:pt idx="1">
                  <c:v>SUPERVISION</c:v>
                </c:pt>
                <c:pt idx="2">
                  <c:v>MEDICION DE IINDICADORES</c:v>
                </c:pt>
                <c:pt idx="3">
                  <c:v>VISITA ARL</c:v>
                </c:pt>
                <c:pt idx="4">
                  <c:v>REVISION ALTA DIRECCION</c:v>
                </c:pt>
                <c:pt idx="5">
                  <c:v>INVESTIGACION ATEL </c:v>
                </c:pt>
                <c:pt idx="6">
                  <c:v>INSPECCIONES DE SEGURIDAD</c:v>
                </c:pt>
              </c:strCache>
            </c:strRef>
          </c:cat>
          <c:val>
            <c:numRef>
              <c:f>'ESTADISTICAS '!$B$17:$B$23</c:f>
              <c:numCache>
                <c:formatCode>General</c:formatCode>
                <c:ptCount val="7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E6-D24B-99DD-CD2E07F03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TIPO DE HALLAZGO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EB4-D341-AA05-39B9C48612A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EB4-D341-AA05-39B9C48612A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EB4-D341-AA05-39B9C48612A4}"/>
              </c:ext>
            </c:extLst>
          </c:dPt>
          <c:cat>
            <c:strRef>
              <c:f>'ESTADISTICAS '!$A$26:$A$28</c:f>
              <c:strCache>
                <c:ptCount val="3"/>
                <c:pt idx="0">
                  <c:v>NO CONFORMIDAD</c:v>
                </c:pt>
                <c:pt idx="1">
                  <c:v>CONFORMIDAD</c:v>
                </c:pt>
                <c:pt idx="2">
                  <c:v>OPORTUNIDAD DE MEJORA </c:v>
                </c:pt>
              </c:strCache>
            </c:strRef>
          </c:cat>
          <c:val>
            <c:numRef>
              <c:f>'ESTADISTICAS '!$B$26:$B$28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EB4-D341-AA05-39B9C4861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EFICACIA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CCC-E24C-B97D-C61AD2AA9D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CCC-E24C-B97D-C61AD2AA9D92}"/>
              </c:ext>
            </c:extLst>
          </c:dPt>
          <c:cat>
            <c:strRef>
              <c:f>'ESTADISTICAS '!$A$31:$A$32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'ESTADISTICAS '!$B$31:$B$32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CC-E24C-B97D-C61AD2AA9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PORCENTAJE</a:t>
            </a:r>
            <a:r>
              <a:rPr lang="es-ES" baseline="0"/>
              <a:t> DEL AVANCE DE LA ACCION 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E4-8B45-8A71-86167DF5B7A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E4-8B45-8A71-86167DF5B7A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988-2A43-A450-51EE2AE14A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988-2A43-A450-51EE2AE14ADE}"/>
              </c:ext>
            </c:extLst>
          </c:dPt>
          <c:cat>
            <c:strRef>
              <c:f>'ESTADISTICAS '!$A$36:$A$39</c:f>
              <c:strCache>
                <c:ptCount val="4"/>
                <c:pt idx="0">
                  <c:v>0-25 %</c:v>
                </c:pt>
                <c:pt idx="1">
                  <c:v>26-50 %</c:v>
                </c:pt>
                <c:pt idx="2">
                  <c:v>51-75 %</c:v>
                </c:pt>
                <c:pt idx="3">
                  <c:v>76-100 %</c:v>
                </c:pt>
              </c:strCache>
            </c:strRef>
          </c:cat>
          <c:val>
            <c:numRef>
              <c:f>'ESTADISTICAS '!$B$36:$B$39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E4-8B45-8A71-86167DF5B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235857</xdr:colOff>
      <xdr:row>0</xdr:row>
      <xdr:rowOff>127000</xdr:rowOff>
    </xdr:from>
    <xdr:to>
      <xdr:col>1</xdr:col>
      <xdr:colOff>906054</xdr:colOff>
      <xdr:row>3</xdr:row>
      <xdr:rowOff>517888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7A5ACC-D486-C849-8F97-7AACDF9DD78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857" y="127000"/>
          <a:ext cx="1704340" cy="113474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142875</xdr:colOff>
      <xdr:row>1</xdr:row>
      <xdr:rowOff>38100</xdr:rowOff>
    </xdr:from>
    <xdr:ext cx="6130925" cy="2921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3</xdr:col>
      <xdr:colOff>73025</xdr:colOff>
      <xdr:row>1</xdr:row>
      <xdr:rowOff>61912</xdr:rowOff>
    </xdr:from>
    <xdr:to>
      <xdr:col>10</xdr:col>
      <xdr:colOff>368300</xdr:colOff>
      <xdr:row>15</xdr:row>
      <xdr:rowOff>61912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38100</xdr:colOff>
      <xdr:row>16</xdr:row>
      <xdr:rowOff>63500</xdr:rowOff>
    </xdr:from>
    <xdr:to>
      <xdr:col>10</xdr:col>
      <xdr:colOff>279400</xdr:colOff>
      <xdr:row>31</xdr:row>
      <xdr:rowOff>165100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C426A9F-2A80-684D-AD95-AA62790762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16</xdr:row>
      <xdr:rowOff>0</xdr:rowOff>
    </xdr:from>
    <xdr:to>
      <xdr:col>18</xdr:col>
      <xdr:colOff>241300</xdr:colOff>
      <xdr:row>31</xdr:row>
      <xdr:rowOff>101600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1FF3E3A-493C-A04E-A261-8905F8C09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0</xdr:colOff>
      <xdr:row>33</xdr:row>
      <xdr:rowOff>0</xdr:rowOff>
    </xdr:from>
    <xdr:to>
      <xdr:col>10</xdr:col>
      <xdr:colOff>241300</xdr:colOff>
      <xdr:row>45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A593F33-F964-264F-AE8F-747AC1E1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33</xdr:row>
      <xdr:rowOff>0</xdr:rowOff>
    </xdr:from>
    <xdr:to>
      <xdr:col>18</xdr:col>
      <xdr:colOff>241300</xdr:colOff>
      <xdr:row>45</xdr:row>
      <xdr:rowOff>76200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BE557820-568D-2B49-9BCA-183B7F927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7"/>
  <sheetViews>
    <sheetView tabSelected="1" topLeftCell="C1" zoomScale="70" zoomScaleNormal="70" workbookViewId="0">
      <selection activeCell="L6" sqref="L6"/>
    </sheetView>
  </sheetViews>
  <sheetFormatPr baseColWidth="10" defaultRowHeight="15"/>
  <cols>
    <col min="1" max="1" width="13.5" customWidth="1"/>
    <col min="2" max="2" width="14.33203125" customWidth="1"/>
    <col min="3" max="3" width="16.33203125" customWidth="1"/>
    <col min="4" max="4" width="14.5" customWidth="1"/>
    <col min="5" max="5" width="30.83203125" bestFit="1" customWidth="1"/>
    <col min="6" max="6" width="20.1640625" customWidth="1"/>
    <col min="7" max="7" width="13.6640625" customWidth="1"/>
    <col min="8" max="8" width="27.83203125" bestFit="1" customWidth="1"/>
    <col min="9" max="9" width="14" customWidth="1"/>
    <col min="10" max="10" width="21.83203125" bestFit="1" customWidth="1"/>
    <col min="11" max="11" width="20" customWidth="1"/>
    <col min="12" max="12" width="23.83203125" customWidth="1"/>
    <col min="13" max="13" width="22.5" customWidth="1"/>
    <col min="14" max="14" width="27.83203125" customWidth="1"/>
    <col min="16" max="16" width="21" customWidth="1"/>
    <col min="17" max="17" width="20.6640625" customWidth="1"/>
    <col min="18" max="18" width="21.83203125" customWidth="1"/>
    <col min="19" max="19" width="15.33203125" customWidth="1"/>
    <col min="20" max="20" width="21" customWidth="1"/>
    <col min="21" max="21" width="27.33203125" customWidth="1"/>
    <col min="24" max="25" width="0" hidden="1" customWidth="1"/>
  </cols>
  <sheetData>
    <row r="1" spans="1:25">
      <c r="A1" s="33"/>
      <c r="B1" s="33"/>
      <c r="C1" s="37" t="s">
        <v>53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5" t="s">
        <v>52</v>
      </c>
      <c r="U1" s="35"/>
    </row>
    <row r="2" spans="1:25" ht="18" customHeight="1">
      <c r="A2" s="33"/>
      <c r="B2" s="33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5"/>
      <c r="U2" s="35"/>
    </row>
    <row r="3" spans="1:25" ht="24.75" customHeight="1">
      <c r="A3" s="33"/>
      <c r="B3" s="33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4" t="s">
        <v>28</v>
      </c>
      <c r="U3" s="35"/>
    </row>
    <row r="4" spans="1:25" ht="52" customHeight="1">
      <c r="A4" s="33"/>
      <c r="B4" s="33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6" t="s">
        <v>51</v>
      </c>
      <c r="U4" s="37"/>
    </row>
    <row r="5" spans="1:25" ht="15.75" customHeight="1" thickBo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25" ht="78.75" customHeight="1">
      <c r="A6" s="14" t="s">
        <v>3</v>
      </c>
      <c r="B6" s="15" t="s">
        <v>0</v>
      </c>
      <c r="C6" s="14" t="s">
        <v>4</v>
      </c>
      <c r="D6" s="14" t="s">
        <v>5</v>
      </c>
      <c r="E6" s="14" t="s">
        <v>6</v>
      </c>
      <c r="F6" s="14" t="s">
        <v>23</v>
      </c>
      <c r="G6" s="14" t="s">
        <v>7</v>
      </c>
      <c r="H6" s="14" t="s">
        <v>43</v>
      </c>
      <c r="I6" s="14" t="s">
        <v>8</v>
      </c>
      <c r="J6" s="16" t="s">
        <v>44</v>
      </c>
      <c r="K6" s="16" t="s">
        <v>9</v>
      </c>
      <c r="L6" s="16" t="s">
        <v>10</v>
      </c>
      <c r="M6" s="16" t="s">
        <v>11</v>
      </c>
      <c r="N6" s="14" t="s">
        <v>12</v>
      </c>
      <c r="O6" s="17" t="s">
        <v>13</v>
      </c>
      <c r="P6" s="17" t="s">
        <v>14</v>
      </c>
      <c r="Q6" s="14" t="s">
        <v>37</v>
      </c>
      <c r="R6" s="14" t="s">
        <v>1</v>
      </c>
      <c r="S6" s="14" t="s">
        <v>24</v>
      </c>
      <c r="T6" s="12" t="s">
        <v>2</v>
      </c>
      <c r="U6" s="21" t="s">
        <v>22</v>
      </c>
      <c r="X6" t="s">
        <v>26</v>
      </c>
      <c r="Y6" s="9" t="s">
        <v>16</v>
      </c>
    </row>
    <row r="7" spans="1:25">
      <c r="A7" s="18"/>
      <c r="B7" s="19"/>
      <c r="C7" s="19"/>
      <c r="D7" s="18"/>
      <c r="E7" s="18"/>
      <c r="F7" s="18"/>
      <c r="G7" s="3"/>
      <c r="H7" s="3"/>
      <c r="I7" s="3"/>
      <c r="J7" s="20"/>
      <c r="K7" s="20"/>
      <c r="L7" s="6"/>
      <c r="M7" s="6"/>
      <c r="N7" s="6"/>
      <c r="O7" s="6"/>
      <c r="P7" s="7"/>
      <c r="Q7" s="7"/>
      <c r="R7" s="7"/>
      <c r="S7" s="7"/>
      <c r="T7" s="13"/>
      <c r="U7" s="1"/>
      <c r="X7" t="s">
        <v>27</v>
      </c>
      <c r="Y7" s="10" t="s">
        <v>17</v>
      </c>
    </row>
    <row r="8" spans="1:25" ht="20.25" customHeight="1">
      <c r="A8" s="1"/>
      <c r="B8" s="1"/>
      <c r="C8" s="1"/>
      <c r="D8" s="4"/>
      <c r="E8" s="4"/>
      <c r="F8" s="4"/>
      <c r="G8" s="2"/>
      <c r="H8" s="3"/>
      <c r="I8" s="3"/>
      <c r="J8" s="1"/>
      <c r="K8" s="1"/>
      <c r="L8" s="1"/>
      <c r="M8" s="1"/>
      <c r="N8" s="1"/>
      <c r="O8" s="1"/>
      <c r="P8" s="5"/>
      <c r="Q8" s="5"/>
      <c r="R8" s="1"/>
      <c r="S8" s="1"/>
      <c r="T8" s="13"/>
      <c r="U8" s="1"/>
      <c r="Y8" s="10" t="s">
        <v>18</v>
      </c>
    </row>
    <row r="9" spans="1:25" ht="16" thickBot="1">
      <c r="A9" s="1"/>
      <c r="B9" s="1"/>
      <c r="C9" s="1"/>
      <c r="D9" s="1"/>
      <c r="E9" s="1"/>
      <c r="F9" s="1"/>
      <c r="G9" s="2"/>
      <c r="H9" s="3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3"/>
      <c r="U9" s="1"/>
      <c r="Y9" s="11" t="s">
        <v>19</v>
      </c>
    </row>
    <row r="10" spans="1:25">
      <c r="A10" s="1"/>
      <c r="B10" s="1"/>
      <c r="C10" s="1"/>
      <c r="D10" s="1"/>
      <c r="E10" s="1"/>
      <c r="F10" s="1"/>
      <c r="G10" s="2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3"/>
      <c r="U10" s="1"/>
    </row>
    <row r="11" spans="1:25">
      <c r="A11" s="1"/>
      <c r="B11" s="1"/>
      <c r="C11" s="1"/>
      <c r="D11" s="1"/>
      <c r="E11" s="1"/>
      <c r="F11" s="1"/>
      <c r="G11" s="2"/>
      <c r="H11" s="3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3"/>
      <c r="U11" s="1"/>
    </row>
    <row r="12" spans="1:25">
      <c r="A12" s="1"/>
      <c r="B12" s="1"/>
      <c r="C12" s="1"/>
      <c r="D12" s="1"/>
      <c r="E12" s="1"/>
      <c r="F12" s="1"/>
      <c r="G12" s="2"/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3"/>
      <c r="U12" s="1"/>
    </row>
    <row r="13" spans="1:25">
      <c r="A13" s="1"/>
      <c r="B13" s="1"/>
      <c r="C13" s="1"/>
      <c r="D13" s="1"/>
      <c r="E13" s="1"/>
      <c r="F13" s="1"/>
      <c r="G13" s="2"/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3"/>
      <c r="U13" s="1"/>
    </row>
    <row r="14" spans="1:25">
      <c r="A14" s="1"/>
      <c r="B14" s="1"/>
      <c r="C14" s="1"/>
      <c r="D14" s="1"/>
      <c r="E14" s="1"/>
      <c r="F14" s="1"/>
      <c r="G14" s="2"/>
      <c r="H14" s="3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3"/>
      <c r="U14" s="1"/>
    </row>
    <row r="15" spans="1:25">
      <c r="A15" s="1"/>
      <c r="B15" s="1"/>
      <c r="C15" s="1"/>
      <c r="D15" s="1"/>
      <c r="E15" s="1"/>
      <c r="F15" s="1"/>
      <c r="G15" s="2"/>
      <c r="H15" s="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7"/>
      <c r="U15" s="1"/>
    </row>
    <row r="16" spans="1: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</sheetData>
  <mergeCells count="6">
    <mergeCell ref="A5:U5"/>
    <mergeCell ref="T3:U3"/>
    <mergeCell ref="T4:U4"/>
    <mergeCell ref="A1:B4"/>
    <mergeCell ref="C1:S4"/>
    <mergeCell ref="T1:U2"/>
  </mergeCells>
  <conditionalFormatting sqref="T6 P7:S7">
    <cfRule type="cellIs" dxfId="4" priority="1" stopIfTrue="1" operator="equal">
      <formula>"1: Cumple Parcialmente"</formula>
    </cfRule>
    <cfRule type="cellIs" dxfId="3" priority="2" stopIfTrue="1" operator="equal">
      <formula>"0: No cumple"</formula>
    </cfRule>
    <cfRule type="cellIs" dxfId="2" priority="3" stopIfTrue="1" operator="equal">
      <formula>"2: Cumple "</formula>
    </cfRule>
  </conditionalFormatting>
  <conditionalFormatting sqref="U6 T7:T15">
    <cfRule type="cellIs" dxfId="1" priority="4" stopIfTrue="1" operator="equal">
      <formula>"ABIERTA"</formula>
    </cfRule>
    <cfRule type="cellIs" dxfId="0" priority="5" stopIfTrue="1" operator="equal">
      <formula>"CERRADA"</formula>
    </cfRule>
  </conditionalFormatting>
  <printOptions horizontalCentered="1"/>
  <pageMargins left="0.23622047244094491" right="0.23622047244094491" top="0.19685039370078741" bottom="0.19685039370078741" header="0.31496062992125984" footer="0.31496062992125984"/>
  <pageSetup paperSize="5" scale="4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4F80F4AB-FB14-6142-9409-6626D42D33A4}">
          <x14:formula1>
            <xm:f>'ESTADISTICAS '!$A$17:$A$23</xm:f>
          </x14:formula1>
          <xm:sqref>E7:E27</xm:sqref>
        </x14:dataValidation>
        <x14:dataValidation type="list" allowBlank="1" showInputMessage="1" showErrorMessage="1" xr:uid="{84F8B563-2EEA-5942-B319-B70F1012AA93}">
          <x14:formula1>
            <xm:f>'ESTADISTICAS '!$A$26:$A$28</xm:f>
          </x14:formula1>
          <xm:sqref>G7:G27</xm:sqref>
        </x14:dataValidation>
        <x14:dataValidation type="list" allowBlank="1" showInputMessage="1" showErrorMessage="1" xr:uid="{64C5F7AF-E75F-EB4D-B501-3435BC407B97}">
          <x14:formula1>
            <xm:f>'ESTADISTICAS '!$A$10:$A$12</xm:f>
          </x14:formula1>
          <xm:sqref>J7:J27</xm:sqref>
        </x14:dataValidation>
        <x14:dataValidation type="list" allowBlank="1" showInputMessage="1" showErrorMessage="1" xr:uid="{DD6AFD4C-6C77-EA44-AB4E-B9CD1F33FE04}">
          <x14:formula1>
            <xm:f>'ESTADISTICAS '!$A$36:$A$39</xm:f>
          </x14:formula1>
          <xm:sqref>M7:M27</xm:sqref>
        </x14:dataValidation>
        <x14:dataValidation type="list" allowBlank="1" showInputMessage="1" showErrorMessage="1" xr:uid="{C2BAAD15-C1F2-5B44-BD7E-3F59C16C5330}">
          <x14:formula1>
            <xm:f>'ESTADISTICAS '!$A$31:$A$32</xm:f>
          </x14:formula1>
          <xm:sqref>T7:T27</xm:sqref>
        </x14:dataValidation>
        <x14:dataValidation type="list" allowBlank="1" showInputMessage="1" showErrorMessage="1" xr:uid="{37A430D4-C01E-E34C-967D-F2A6C3763916}">
          <x14:formula1>
            <xm:f>'ESTADISTICAS '!$A$3:$A$6</xm:f>
          </x14:formula1>
          <xm:sqref>U7:U27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workbookViewId="0">
      <selection activeCell="C20" sqref="C20"/>
    </sheetView>
  </sheetViews>
  <sheetFormatPr baseColWidth="10" defaultRowHeight="16"/>
  <cols>
    <col min="1" max="1" width="33.1640625" style="29" bestFit="1" customWidth="1"/>
    <col min="2" max="2" width="10.83203125" style="29"/>
  </cols>
  <sheetData>
    <row r="1" spans="1:13" ht="17" thickBot="1">
      <c r="A1" s="22"/>
      <c r="B1" s="22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" thickBot="1">
      <c r="A2" s="40" t="s">
        <v>15</v>
      </c>
      <c r="B2" s="41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7" thickBot="1">
      <c r="A3" s="23" t="s">
        <v>16</v>
      </c>
      <c r="B3" s="24">
        <f>COUNTIF(FORMATOS!U$7:U$27,'ESTADISTICAS '!A3)</f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7" thickBot="1">
      <c r="A4" s="25" t="s">
        <v>17</v>
      </c>
      <c r="B4" s="24">
        <f>COUNTIF(FORMATOS!U$7:U$27,'ESTADISTICAS '!A4)</f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7" thickBot="1">
      <c r="A5" s="25" t="s">
        <v>18</v>
      </c>
      <c r="B5" s="24">
        <f>COUNTIF(FORMATOS!U$7:U$27,'ESTADISTICAS '!A5)</f>
        <v>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7" thickBot="1">
      <c r="A6" s="26" t="s">
        <v>19</v>
      </c>
      <c r="B6" s="24">
        <f>COUNTIF(FORMATOS!U$7:U$27,'ESTADISTICAS '!A6)</f>
        <v>0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27"/>
      <c r="B7" s="27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>
      <c r="A8" s="22"/>
      <c r="B8" s="22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>
      <c r="A9" s="42" t="s">
        <v>20</v>
      </c>
      <c r="B9" s="43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A10" s="28" t="s">
        <v>21</v>
      </c>
      <c r="B10" s="28">
        <f>COUNTIF(FORMATOS!J$7:J$27,'ESTADISTICAS '!A10)</f>
        <v>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A11" s="28" t="s">
        <v>25</v>
      </c>
      <c r="B11" s="28">
        <f>COUNTIF(FORMATOS!J$7:J$27,'ESTADISTICAS '!A11)</f>
        <v>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28" t="s">
        <v>34</v>
      </c>
      <c r="B12" s="28">
        <f>COUNTIF(FORMATOS!J$7:J$27,'ESTADISTICAS '!A12)</f>
        <v>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>
      <c r="B13" s="3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>
      <c r="A14" s="22"/>
      <c r="B14" s="2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>
      <c r="A15" s="22"/>
      <c r="B15" s="2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>
      <c r="A16" s="44" t="s">
        <v>40</v>
      </c>
      <c r="B16" s="45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A17" s="32" t="s">
        <v>29</v>
      </c>
      <c r="B17" s="28">
        <f>COUNTIF(FORMATOS!E$7:E$27,'ESTADISTICAS '!A17)</f>
        <v>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>
      <c r="A18" s="32" t="s">
        <v>49</v>
      </c>
      <c r="B18" s="2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>
      <c r="A19" s="32" t="s">
        <v>50</v>
      </c>
      <c r="B19" s="2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>
      <c r="A20" s="32" t="s">
        <v>30</v>
      </c>
      <c r="B20" s="28">
        <f>COUNTIF(FORMATOS!E$7:E$27,'ESTADISTICAS '!A20)</f>
        <v>0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>
      <c r="A21" s="32" t="s">
        <v>32</v>
      </c>
      <c r="B21" s="28">
        <f>COUNTIF(FORMATOS!E$7:E$27,'ESTADISTICAS '!A21)</f>
        <v>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>
      <c r="A22" s="32" t="s">
        <v>31</v>
      </c>
      <c r="B22" s="28">
        <f>COUNTIF(FORMATOS!E$7:E$27,'ESTADISTICAS '!A22)</f>
        <v>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>
      <c r="A23" s="32" t="s">
        <v>33</v>
      </c>
      <c r="B23" s="28">
        <f>COUNTIF(FORMATOS!E$7:E$27,'ESTADISTICAS '!A23)</f>
        <v>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>
      <c r="A24" s="22"/>
      <c r="B24" s="2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>
      <c r="A25" s="44" t="s">
        <v>7</v>
      </c>
      <c r="B25" s="45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>
      <c r="A26" s="32" t="s">
        <v>35</v>
      </c>
      <c r="B26" s="28">
        <f>COUNTIF(FORMATOS!G$7:G$27,'ESTADISTICAS '!A26)</f>
        <v>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>
      <c r="A27" s="32" t="s">
        <v>42</v>
      </c>
      <c r="B27" s="28">
        <f>COUNTIF(FORMATOS!G$7:G$27,'ESTADISTICAS '!A27)</f>
        <v>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>
      <c r="A28" s="32" t="s">
        <v>36</v>
      </c>
      <c r="B28" s="28">
        <f>COUNTIF(FORMATOS!G$7:G$27,'ESTADISTICAS '!A28)</f>
        <v>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>
      <c r="A29" s="22"/>
      <c r="B29" s="2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>
      <c r="A30" s="44" t="s">
        <v>41</v>
      </c>
      <c r="B30" s="45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>
      <c r="A31" s="32" t="s">
        <v>38</v>
      </c>
      <c r="B31" s="28">
        <f>COUNTIF(FORMATOS!T$7:T$27,'ESTADISTICAS '!A31)</f>
        <v>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>
      <c r="A32" s="32" t="s">
        <v>39</v>
      </c>
      <c r="B32" s="28">
        <f>COUNTIF(FORMATOS!T$7:T$27,'ESTADISTICAS '!A32)</f>
        <v>0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>
      <c r="B33" s="2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>
      <c r="A34" s="22"/>
      <c r="B34" s="2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ht="34" customHeight="1">
      <c r="A35" s="38" t="s">
        <v>11</v>
      </c>
      <c r="B35" s="39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>
      <c r="A36" s="30" t="s">
        <v>45</v>
      </c>
      <c r="B36" s="28">
        <f>COUNTIF(FORMATOS!M$7:M$27,'ESTADISTICAS '!A36)</f>
        <v>0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>
      <c r="A37" s="30" t="s">
        <v>46</v>
      </c>
      <c r="B37" s="28">
        <f>COUNTIF(FORMATOS!M$7:M$27,'ESTADISTICAS '!A37)</f>
        <v>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>
      <c r="A38" s="30" t="s">
        <v>47</v>
      </c>
      <c r="B38" s="28">
        <f>COUNTIF(FORMATOS!M$7:M$27,'ESTADISTICAS '!A38)</f>
        <v>0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>
      <c r="A39" s="30" t="s">
        <v>48</v>
      </c>
      <c r="B39" s="28">
        <f>COUNTIF(FORMATOS!M$7:M$27,'ESTADISTICAS '!A39)</f>
        <v>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>
      <c r="A40" s="22"/>
      <c r="B40" s="2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>
      <c r="A41" s="22"/>
      <c r="B41" s="22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>
      <c r="A42" s="22"/>
      <c r="B42" s="2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>
      <c r="A43" s="22"/>
      <c r="B43" s="22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>
      <c r="A44" s="22"/>
      <c r="B44" s="22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>
      <c r="A45" s="22"/>
      <c r="B45" s="2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>
      <c r="A46" s="22"/>
      <c r="B46" s="2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>
      <c r="A47" s="22"/>
      <c r="B47" s="2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>
      <c r="A48" s="22"/>
      <c r="B48" s="2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</sheetData>
  <mergeCells count="6">
    <mergeCell ref="A35:B35"/>
    <mergeCell ref="A2:B2"/>
    <mergeCell ref="A9:B9"/>
    <mergeCell ref="A16:B16"/>
    <mergeCell ref="A25:B25"/>
    <mergeCell ref="A30:B3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cion xmlns="a5eaa31c-d8a4-40a8-8b61-5a234dcdcb63">FORMATO CONSOLIDADO Y SEGUIMIENTO DE LAS ACCIONES CORRECTIVAS Y DE MEJORA</Descripcion>
    <Dependencia_x0020_Responsable xmlns="a5eaa31c-d8a4-40a8-8b61-5a234dcdcb63">Secretaría de Planeación</Dependencia_x0020_Responsable>
    <Codigo_x0020_SIPG xmlns="a5eaa31c-d8a4-40a8-8b61-5a234dcdcb63">FO-RE-MC-07</Codigo_x0020_SIPG>
    <Fecha_x0020_de_x0020_Aprobacion xmlns="a5eaa31c-d8a4-40a8-8b61-5a234dcdcb63">12-08-2019</Fecha_x0020_de_x0020_Aprobacion>
    <Version0 xmlns="a5eaa31c-d8a4-40a8-8b61-5a234dcdcb63">02</Version0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6429E37642A147AA593973AA9D5ECC" ma:contentTypeVersion="5" ma:contentTypeDescription="Crear nuevo documento." ma:contentTypeScope="" ma:versionID="9e8b327870d17f19353338a28f9837bc">
  <xsd:schema xmlns:xsd="http://www.w3.org/2001/XMLSchema" xmlns:xs="http://www.w3.org/2001/XMLSchema" xmlns:p="http://schemas.microsoft.com/office/2006/metadata/properties" xmlns:ns2="a5eaa31c-d8a4-40a8-8b61-5a234dcdcb63" targetNamespace="http://schemas.microsoft.com/office/2006/metadata/properties" ma:root="true" ma:fieldsID="48af85bfd877d81b81612287aadea5b7" ns2:_="">
    <xsd:import namespace="a5eaa31c-d8a4-40a8-8b61-5a234dcdcb63"/>
    <xsd:element name="properties">
      <xsd:complexType>
        <xsd:sequence>
          <xsd:element name="documentManagement">
            <xsd:complexType>
              <xsd:all>
                <xsd:element ref="ns2:Descripcion"/>
                <xsd:element ref="ns2:Codigo_x0020_SIPG"/>
                <xsd:element ref="ns2:Version0"/>
                <xsd:element ref="ns2:Fecha_x0020_de_x0020_Aprobacion"/>
                <xsd:element ref="ns2:Dependencia_x0020_Responsabl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aa31c-d8a4-40a8-8b61-5a234dcdcb63" elementFormDefault="qualified">
    <xsd:import namespace="http://schemas.microsoft.com/office/2006/documentManagement/types"/>
    <xsd:import namespace="http://schemas.microsoft.com/office/infopath/2007/PartnerControls"/>
    <xsd:element name="Descripcion" ma:index="8" ma:displayName="Descripcion" ma:internalName="Descripcion">
      <xsd:simpleType>
        <xsd:restriction base="dms:Note"/>
      </xsd:simpleType>
    </xsd:element>
    <xsd:element name="Codigo_x0020_SIPG" ma:index="9" ma:displayName="Codigo SIPG" ma:internalName="Codigo_x0020_SIPG">
      <xsd:simpleType>
        <xsd:restriction base="dms:Text">
          <xsd:maxLength value="255"/>
        </xsd:restriction>
      </xsd:simpleType>
    </xsd:element>
    <xsd:element name="Version0" ma:index="10" ma:displayName="Version" ma:internalName="Version0">
      <xsd:simpleType>
        <xsd:restriction base="dms:Text">
          <xsd:maxLength value="255"/>
        </xsd:restriction>
      </xsd:simpleType>
    </xsd:element>
    <xsd:element name="Fecha_x0020_de_x0020_Aprobacion" ma:index="11" ma:displayName="Fecha de Aprobacion" ma:internalName="Fecha_x0020_de_x0020_Aprobacion">
      <xsd:simpleType>
        <xsd:restriction base="dms:Text">
          <xsd:maxLength value="255"/>
        </xsd:restriction>
      </xsd:simpleType>
    </xsd:element>
    <xsd:element name="Dependencia_x0020_Responsable" ma:index="12" ma:displayName="Dependencia Responsable" ma:default="Despacho del Alcalde" ma:format="Dropdown" ma:internalName="Dependencia_x0020_Responsable">
      <xsd:simpleType>
        <xsd:restriction base="dms:Choice">
          <xsd:enumeration value="Despacho del Alcalde"/>
          <xsd:enumeration value="Dirección de Control Interno"/>
          <xsd:enumeration value="Dirección de Talento Humano"/>
          <xsd:enumeration value="Secretaría General y de Gobierno"/>
          <xsd:enumeration value="Secretaría de Infraestructura y Obras Públicas"/>
          <xsd:enumeration value="Secretaría de Desarrollo Social"/>
          <xsd:enumeration value="Secretaría Agropecuaria, Medio Ambiente y Desarrollo Económico"/>
          <xsd:enumeration value="Secretaría de Salud"/>
          <xsd:enumeration value="Secretaría de Cultura y Juventudes"/>
          <xsd:enumeration value="Secretaría de Educación"/>
          <xsd:enumeration value="Secretaría de Planeación"/>
          <xsd:enumeration value="Secretaría de Haciend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6E227D-446D-41AB-81BD-99F7235572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BF99B0-C7BC-4C4E-8D06-0DDCFF0911A4}">
  <ds:schemaRefs>
    <ds:schemaRef ds:uri="http://schemas.microsoft.com/office/2006/metadata/properties"/>
    <ds:schemaRef ds:uri="http://schemas.microsoft.com/office/infopath/2007/PartnerControls"/>
    <ds:schemaRef ds:uri="a5eaa31c-d8a4-40a8-8b61-5a234dcdcb63"/>
  </ds:schemaRefs>
</ds:datastoreItem>
</file>

<file path=customXml/itemProps3.xml><?xml version="1.0" encoding="utf-8"?>
<ds:datastoreItem xmlns:ds="http://schemas.openxmlformats.org/officeDocument/2006/customXml" ds:itemID="{D7F7574A-71DF-4C1A-AC20-4E97FB8209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eaa31c-d8a4-40a8-8b61-5a234dcdcb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FORMATOS</vt:lpstr>
      <vt:lpstr>ESTADISTICAS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CONSOLIDADO Y SEGUIMIENTO DE LAS ACCIONES CORRECTIVAS Y DE MEJORA</dc:title>
  <dc:creator>CALIDAD 2</dc:creator>
  <cp:lastModifiedBy>Microsoft Office User</cp:lastModifiedBy>
  <cp:lastPrinted>2020-10-01T01:34:52Z</cp:lastPrinted>
  <dcterms:created xsi:type="dcterms:W3CDTF">2018-05-03T21:10:29Z</dcterms:created>
  <dcterms:modified xsi:type="dcterms:W3CDTF">2024-11-14T20:52:07Z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0x010100E16429E37642A147AA593973AA9D5ECC</vt:lpwstr>
  </property>
</Properties>
</file>